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raw data of NC_Hui Zhang/"/>
    </mc:Choice>
  </mc:AlternateContent>
  <xr:revisionPtr revIDLastSave="0" documentId="13_ncr:1_{6217E8FF-511F-DD48-B354-53ADD0320D38}" xr6:coauthVersionLast="47" xr6:coauthVersionMax="47" xr10:uidLastSave="{00000000-0000-0000-0000-000000000000}"/>
  <bookViews>
    <workbookView xWindow="680" yWindow="460" windowWidth="25140" windowHeight="16380" activeTab="1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15" i="15"/>
  <c r="C3" i="7"/>
  <c r="C4" i="7"/>
  <c r="C8" i="7"/>
  <c r="C11" i="7"/>
  <c r="C15" i="7"/>
  <c r="C16" i="7"/>
  <c r="C20" i="7"/>
  <c r="C12" i="7"/>
  <c r="C2" i="7"/>
  <c r="C5" i="7"/>
  <c r="C6" i="7"/>
  <c r="C7" i="7"/>
  <c r="C9" i="7"/>
  <c r="C10" i="7"/>
  <c r="C13" i="7"/>
  <c r="C14" i="7"/>
  <c r="C17" i="7"/>
  <c r="C18" i="7"/>
  <c r="C19" i="7"/>
  <c r="C21" i="7"/>
  <c r="C22" i="7"/>
</calcChain>
</file>

<file path=xl/sharedStrings.xml><?xml version="1.0" encoding="utf-8"?>
<sst xmlns="http://schemas.openxmlformats.org/spreadsheetml/2006/main" count="61" uniqueCount="53">
  <si>
    <t>Arcella catinus</t>
  </si>
  <si>
    <t>Assulina muscorum</t>
  </si>
  <si>
    <t>Assulina seminulum</t>
  </si>
  <si>
    <t>Difflugia pristis</t>
  </si>
  <si>
    <t>Euglypha rotunda</t>
  </si>
  <si>
    <t>Euglypha tuberculata</t>
  </si>
  <si>
    <t>Hyalosphenia elegans</t>
  </si>
  <si>
    <t>Hyalosphenia papilio</t>
  </si>
  <si>
    <t>Nebela militaris</t>
  </si>
  <si>
    <t>Nebela tincta</t>
  </si>
  <si>
    <t>Placocista spinosa</t>
  </si>
  <si>
    <t>Pseudodifflugia fascicularis</t>
  </si>
  <si>
    <t>Pseudodifflugia fulva</t>
  </si>
  <si>
    <t>Trigonopyxis minuta</t>
  </si>
  <si>
    <t>Trinema / Corythion</t>
  </si>
  <si>
    <t>Valkanovia elegans</t>
  </si>
  <si>
    <t>Difflugia oblonga</t>
  </si>
  <si>
    <t>Phryganella acropodia type</t>
    <phoneticPr fontId="1" type="noConversion"/>
  </si>
  <si>
    <t>Cyclopyxis arcelloides type</t>
    <phoneticPr fontId="1" type="noConversion"/>
  </si>
  <si>
    <t>Amphitrema wrightianum</t>
    <phoneticPr fontId="1" type="noConversion"/>
  </si>
  <si>
    <t>Corythion dubium</t>
    <phoneticPr fontId="1" type="noConversion"/>
  </si>
  <si>
    <t>Centropyxis cassis type</t>
    <phoneticPr fontId="5" type="noConversion"/>
  </si>
  <si>
    <t>Centropyxis aerophila</t>
    <phoneticPr fontId="5" type="noConversion"/>
  </si>
  <si>
    <t>Centropyxis ecornis type</t>
    <phoneticPr fontId="5" type="noConversion"/>
  </si>
  <si>
    <t>Euglypha strigosa type</t>
    <phoneticPr fontId="5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</si>
  <si>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</si>
  <si>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</si>
  <si>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</si>
  <si>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</si>
  <si>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5" type="noConversion"/>
  </si>
  <si>
    <t>Archerella flavum</t>
    <phoneticPr fontId="5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</si>
  <si>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</si>
  <si>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</si>
  <si>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</si>
  <si>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</si>
  <si>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</si>
  <si>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</si>
  <si>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</si>
  <si>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</si>
  <si>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</si>
  <si>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</si>
  <si>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</si>
  <si>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</si>
  <si>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</si>
  <si>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</si>
  <si>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</si>
  <si>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</si>
  <si>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</si>
  <si>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I1V</t>
    <phoneticPr fontId="1" type="noConversion"/>
  </si>
  <si>
    <t>Hela-4202</t>
    <phoneticPr fontId="1" type="noConversion"/>
  </si>
  <si>
    <t>Hela-4203</t>
    <phoneticPr fontId="1" type="noConversion"/>
  </si>
  <si>
    <t>Poz-108091</t>
    <phoneticPr fontId="1" type="noConversion"/>
  </si>
  <si>
    <t>Poz-97662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</si>
</sst>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11"/>
      <color rgb="FFFF0000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6" fillId="0" borderId="0" xfId="0" applyFont="1"/>
    <xf numFmtId="0" fontId="4" fillId="0" borderId="0" xfId="0" applyFont="1" applyFill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D22"/>
  <sheetViews>
    <sheetView zoomScale="130" zoomScaleNormal="130" workbookViewId="0">
      <selection activeCell="E11" sqref="E11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4" width="9.1640625" style="1" customWidth="1"/>
    <col min="5" max="16384" width="10.83203125" style="1"/>
  </cols>
  <sheetData>
    <row r="1" spans="1:30" ht="20" customHeight="1">
      <c r="A1" s="1" t="s">
        <v>28</v>
      </c>
      <c r="B1" s="10" t="s">
        <v>29</v>
      </c>
      <c r="C1" s="8" t="s">
        <v>26</v>
      </c>
      <c r="D1" s="1" t="s">
        <v>19</v>
      </c>
      <c r="E1" s="2" t="s">
        <v>0</v>
      </c>
      <c r="F1" s="2" t="s">
        <v>30</v>
      </c>
      <c r="G1" s="2" t="s">
        <v>1</v>
      </c>
      <c r="H1" s="2" t="s">
        <v>2</v>
      </c>
      <c r="I1" s="6" t="s">
        <v>22</v>
      </c>
      <c r="J1" s="6" t="s">
        <v>21</v>
      </c>
      <c r="K1" s="6" t="s">
        <v>23</v>
      </c>
      <c r="L1" s="2" t="s">
        <v>20</v>
      </c>
      <c r="M1" s="2" t="s">
        <v>18</v>
      </c>
      <c r="N1" s="3" t="s">
        <v>16</v>
      </c>
      <c r="O1" s="2" t="s">
        <v>3</v>
      </c>
      <c r="P1" s="2" t="s">
        <v>4</v>
      </c>
      <c r="Q1" s="1" t="s">
        <v>24</v>
      </c>
      <c r="R1" s="2" t="s">
        <v>5</v>
      </c>
      <c r="S1" s="2" t="s">
        <v>6</v>
      </c>
      <c r="T1" s="2" t="s">
        <v>7</v>
      </c>
      <c r="U1" s="2" t="s">
        <v>8</v>
      </c>
      <c r="V1" s="2" t="s">
        <v>9</v>
      </c>
      <c r="W1" s="2" t="s">
        <v>17</v>
      </c>
      <c r="X1" s="2" t="s">
        <v>10</v>
      </c>
      <c r="Y1" s="2" t="s">
        <v>11</v>
      </c>
      <c r="Z1" s="2" t="s">
        <v>12</v>
      </c>
      <c r="AA1" s="2" t="s">
        <v>13</v>
      </c>
      <c r="AB1" s="2" t="s">
        <v>14</v>
      </c>
      <c r="AC1" s="2" t="s">
        <v>15</v>
      </c>
      <c r="AD1" s="5"/>
    </row>
    <row r="2" spans="1:30">
      <c r="A2" s="1">
        <v>0.5</v>
      </c>
      <c r="B2" s="10">
        <v>1</v>
      </c>
      <c r="C2" s="9">
        <f t="shared" ref="C2:C22" si="0">SUM(D2:AD2)</f>
        <v>138</v>
      </c>
      <c r="D2" s="5">
        <v>0</v>
      </c>
      <c r="E2" s="5">
        <v>3</v>
      </c>
      <c r="F2" s="5">
        <v>4</v>
      </c>
      <c r="G2" s="5">
        <v>3</v>
      </c>
      <c r="H2" s="5">
        <v>0</v>
      </c>
      <c r="I2" s="5">
        <v>0</v>
      </c>
      <c r="J2" s="5">
        <v>0</v>
      </c>
      <c r="K2" s="5">
        <v>0</v>
      </c>
      <c r="L2" s="5">
        <v>80</v>
      </c>
      <c r="M2" s="5">
        <v>0</v>
      </c>
      <c r="N2" s="5">
        <v>0</v>
      </c>
      <c r="O2" s="5">
        <v>0</v>
      </c>
      <c r="P2" s="5">
        <v>3</v>
      </c>
      <c r="Q2" s="1">
        <v>0</v>
      </c>
      <c r="R2" s="5">
        <v>5</v>
      </c>
      <c r="S2" s="5">
        <v>4</v>
      </c>
      <c r="T2" s="5">
        <v>1</v>
      </c>
      <c r="U2" s="5">
        <v>19</v>
      </c>
      <c r="V2" s="5">
        <v>3</v>
      </c>
      <c r="W2" s="5">
        <v>3</v>
      </c>
      <c r="X2" s="5">
        <v>0</v>
      </c>
      <c r="Y2" s="5">
        <v>0</v>
      </c>
      <c r="Z2" s="5">
        <v>8</v>
      </c>
      <c r="AA2" s="5">
        <v>0</v>
      </c>
      <c r="AB2" s="5">
        <v>0</v>
      </c>
      <c r="AC2" s="5">
        <v>2</v>
      </c>
    </row>
    <row r="3" spans="1:30">
      <c r="A3" s="1">
        <v>2.5</v>
      </c>
      <c r="B3" s="10">
        <v>1</v>
      </c>
      <c r="C3" s="9">
        <f t="shared" si="0"/>
        <v>154</v>
      </c>
      <c r="D3" s="5">
        <v>0</v>
      </c>
      <c r="E3" s="5">
        <v>1</v>
      </c>
      <c r="F3" s="5">
        <v>1</v>
      </c>
      <c r="G3" s="5">
        <v>7</v>
      </c>
      <c r="H3" s="5">
        <v>0</v>
      </c>
      <c r="I3" s="5">
        <v>0</v>
      </c>
      <c r="J3" s="5">
        <v>0</v>
      </c>
      <c r="K3" s="5">
        <v>0</v>
      </c>
      <c r="L3" s="5">
        <v>38</v>
      </c>
      <c r="M3" s="5">
        <v>0</v>
      </c>
      <c r="N3" s="5">
        <v>0</v>
      </c>
      <c r="O3" s="5">
        <v>0</v>
      </c>
      <c r="P3" s="5">
        <v>5</v>
      </c>
      <c r="Q3" s="1">
        <v>1</v>
      </c>
      <c r="R3" s="5">
        <v>0</v>
      </c>
      <c r="S3" s="5">
        <v>0</v>
      </c>
      <c r="T3" s="5">
        <v>1</v>
      </c>
      <c r="U3" s="5">
        <v>11</v>
      </c>
      <c r="V3" s="5">
        <v>4</v>
      </c>
      <c r="W3" s="5">
        <v>3</v>
      </c>
      <c r="X3" s="5">
        <v>0</v>
      </c>
      <c r="Y3" s="5">
        <v>9</v>
      </c>
      <c r="Z3" s="5">
        <v>71</v>
      </c>
      <c r="AA3" s="5">
        <v>0</v>
      </c>
      <c r="AB3" s="5">
        <v>0</v>
      </c>
      <c r="AC3" s="5">
        <v>2</v>
      </c>
    </row>
    <row r="4" spans="1:30">
      <c r="A4" s="1">
        <v>4.5</v>
      </c>
      <c r="B4" s="10">
        <v>1</v>
      </c>
      <c r="C4" s="9">
        <f t="shared" si="0"/>
        <v>139</v>
      </c>
      <c r="D4" s="5">
        <v>0</v>
      </c>
      <c r="E4" s="5">
        <v>2</v>
      </c>
      <c r="F4" s="5">
        <v>1</v>
      </c>
      <c r="G4" s="5">
        <v>2</v>
      </c>
      <c r="H4" s="5">
        <v>0</v>
      </c>
      <c r="I4" s="5">
        <v>0</v>
      </c>
      <c r="J4" s="5">
        <v>0</v>
      </c>
      <c r="K4" s="5">
        <v>0</v>
      </c>
      <c r="L4" s="5">
        <v>35</v>
      </c>
      <c r="M4" s="5">
        <v>0</v>
      </c>
      <c r="N4" s="5">
        <v>0</v>
      </c>
      <c r="O4" s="5">
        <v>0</v>
      </c>
      <c r="P4" s="5">
        <v>1</v>
      </c>
      <c r="Q4" s="1">
        <v>19</v>
      </c>
      <c r="R4" s="5">
        <v>0</v>
      </c>
      <c r="S4" s="5">
        <v>0</v>
      </c>
      <c r="T4" s="5">
        <v>1</v>
      </c>
      <c r="U4" s="5">
        <v>34</v>
      </c>
      <c r="V4" s="5">
        <v>9</v>
      </c>
      <c r="W4" s="5">
        <v>0</v>
      </c>
      <c r="X4" s="5">
        <v>0</v>
      </c>
      <c r="Y4" s="5">
        <v>1</v>
      </c>
      <c r="Z4" s="5">
        <v>29</v>
      </c>
      <c r="AA4" s="5">
        <v>0</v>
      </c>
      <c r="AB4" s="5">
        <v>1</v>
      </c>
      <c r="AC4" s="5">
        <v>4</v>
      </c>
    </row>
    <row r="5" spans="1:30">
      <c r="A5" s="1">
        <v>6.5</v>
      </c>
      <c r="B5" s="10">
        <v>1</v>
      </c>
      <c r="C5" s="9">
        <f t="shared" si="0"/>
        <v>142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106</v>
      </c>
      <c r="M5" s="5">
        <v>1</v>
      </c>
      <c r="N5" s="5">
        <v>0</v>
      </c>
      <c r="O5" s="5">
        <v>1</v>
      </c>
      <c r="P5" s="5">
        <v>0</v>
      </c>
      <c r="Q5" s="1">
        <v>7</v>
      </c>
      <c r="R5" s="5">
        <v>0</v>
      </c>
      <c r="S5" s="5">
        <v>0</v>
      </c>
      <c r="T5" s="5">
        <v>0</v>
      </c>
      <c r="U5" s="5">
        <v>7</v>
      </c>
      <c r="V5" s="5">
        <v>4</v>
      </c>
      <c r="W5" s="5">
        <v>0</v>
      </c>
      <c r="X5" s="5">
        <v>0</v>
      </c>
      <c r="Y5" s="5">
        <v>0</v>
      </c>
      <c r="Z5" s="5">
        <v>16</v>
      </c>
      <c r="AA5" s="5">
        <v>0</v>
      </c>
      <c r="AB5" s="5">
        <v>0</v>
      </c>
      <c r="AC5" s="5">
        <v>0</v>
      </c>
    </row>
    <row r="6" spans="1:30">
      <c r="A6" s="1">
        <v>8.5</v>
      </c>
      <c r="B6" s="10">
        <v>1</v>
      </c>
      <c r="C6" s="9">
        <f t="shared" si="0"/>
        <v>120</v>
      </c>
      <c r="D6" s="5">
        <v>0</v>
      </c>
      <c r="E6" s="5">
        <v>2</v>
      </c>
      <c r="F6" s="5">
        <v>0</v>
      </c>
      <c r="G6" s="5">
        <v>2</v>
      </c>
      <c r="H6" s="5">
        <v>1</v>
      </c>
      <c r="I6" s="5">
        <v>0</v>
      </c>
      <c r="J6" s="5">
        <v>0</v>
      </c>
      <c r="K6" s="5">
        <v>0</v>
      </c>
      <c r="L6" s="5">
        <v>30</v>
      </c>
      <c r="M6" s="5">
        <v>1</v>
      </c>
      <c r="N6" s="5">
        <v>0</v>
      </c>
      <c r="O6" s="5">
        <v>4</v>
      </c>
      <c r="P6" s="5">
        <v>7</v>
      </c>
      <c r="Q6" s="1">
        <v>5</v>
      </c>
      <c r="R6" s="5">
        <v>0</v>
      </c>
      <c r="S6" s="5">
        <v>0</v>
      </c>
      <c r="T6" s="5">
        <v>0</v>
      </c>
      <c r="U6" s="5">
        <v>7</v>
      </c>
      <c r="V6" s="5">
        <v>2</v>
      </c>
      <c r="W6" s="5">
        <v>1</v>
      </c>
      <c r="X6" s="5">
        <v>0</v>
      </c>
      <c r="Y6" s="5">
        <v>0</v>
      </c>
      <c r="Z6" s="5">
        <v>57</v>
      </c>
      <c r="AA6" s="5">
        <v>0</v>
      </c>
      <c r="AB6" s="5">
        <v>0</v>
      </c>
      <c r="AC6" s="5">
        <v>1</v>
      </c>
    </row>
    <row r="7" spans="1:30">
      <c r="A7" s="1">
        <v>10.5</v>
      </c>
      <c r="B7" s="10">
        <v>1</v>
      </c>
      <c r="C7" s="9">
        <f t="shared" si="0"/>
        <v>88</v>
      </c>
      <c r="D7" s="1">
        <v>0</v>
      </c>
      <c r="E7" s="1">
        <v>1</v>
      </c>
      <c r="F7" s="1">
        <v>0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12</v>
      </c>
      <c r="M7" s="1">
        <v>0</v>
      </c>
      <c r="N7" s="1">
        <v>0</v>
      </c>
      <c r="O7" s="1">
        <v>2</v>
      </c>
      <c r="P7" s="1">
        <v>9</v>
      </c>
      <c r="Q7" s="1">
        <v>3</v>
      </c>
      <c r="R7" s="1">
        <v>0</v>
      </c>
      <c r="S7" s="1">
        <v>0</v>
      </c>
      <c r="T7" s="1">
        <v>0</v>
      </c>
      <c r="U7" s="1">
        <v>1</v>
      </c>
      <c r="V7" s="1">
        <v>0</v>
      </c>
      <c r="W7" s="1">
        <v>0</v>
      </c>
      <c r="X7" s="1">
        <v>0</v>
      </c>
      <c r="Y7" s="1">
        <v>0</v>
      </c>
      <c r="Z7" s="1">
        <v>48</v>
      </c>
      <c r="AA7" s="1">
        <v>1</v>
      </c>
      <c r="AB7" s="1">
        <v>3</v>
      </c>
      <c r="AC7" s="1">
        <v>2</v>
      </c>
    </row>
    <row r="8" spans="1:30">
      <c r="A8" s="1">
        <v>12.5</v>
      </c>
      <c r="B8" s="10">
        <v>1</v>
      </c>
      <c r="C8" s="9">
        <f t="shared" si="0"/>
        <v>145</v>
      </c>
      <c r="D8" s="1">
        <v>0</v>
      </c>
      <c r="E8" s="1">
        <v>1</v>
      </c>
      <c r="F8" s="1">
        <v>0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13</v>
      </c>
      <c r="Q8" s="1">
        <v>2</v>
      </c>
      <c r="R8" s="1">
        <v>2</v>
      </c>
      <c r="S8" s="1">
        <v>0</v>
      </c>
      <c r="T8" s="1">
        <v>0</v>
      </c>
      <c r="U8" s="1">
        <v>2</v>
      </c>
      <c r="V8" s="1">
        <v>1</v>
      </c>
      <c r="W8" s="1">
        <v>0</v>
      </c>
      <c r="X8" s="1">
        <v>0</v>
      </c>
      <c r="Y8" s="1">
        <v>1</v>
      </c>
      <c r="Z8" s="1">
        <v>26</v>
      </c>
      <c r="AA8" s="1">
        <v>1</v>
      </c>
      <c r="AB8" s="1">
        <v>15</v>
      </c>
      <c r="AC8" s="1">
        <v>8</v>
      </c>
    </row>
    <row r="9" spans="1:30">
      <c r="A9" s="1">
        <v>14.5</v>
      </c>
      <c r="B9" s="10">
        <v>1</v>
      </c>
      <c r="C9" s="9">
        <f t="shared" si="0"/>
        <v>126</v>
      </c>
      <c r="D9" s="1">
        <v>0</v>
      </c>
      <c r="E9" s="1">
        <v>0</v>
      </c>
      <c r="F9" s="1">
        <v>0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27</v>
      </c>
      <c r="M9" s="1">
        <v>0</v>
      </c>
      <c r="N9" s="1">
        <v>0</v>
      </c>
      <c r="O9" s="1">
        <v>0</v>
      </c>
      <c r="P9" s="1">
        <v>29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31</v>
      </c>
      <c r="AA9" s="1">
        <v>2</v>
      </c>
      <c r="AB9" s="1">
        <v>10</v>
      </c>
      <c r="AC9" s="1">
        <v>6</v>
      </c>
    </row>
    <row r="10" spans="1:30">
      <c r="A10" s="1">
        <v>16.5</v>
      </c>
      <c r="B10" s="10">
        <v>1</v>
      </c>
      <c r="C10" s="9">
        <f t="shared" si="0"/>
        <v>115</v>
      </c>
      <c r="D10" s="1">
        <v>0</v>
      </c>
      <c r="E10" s="1">
        <v>0</v>
      </c>
      <c r="F10" s="1">
        <v>0</v>
      </c>
      <c r="G10" s="1">
        <v>2</v>
      </c>
      <c r="H10" s="1">
        <v>0</v>
      </c>
      <c r="I10" s="1">
        <v>0</v>
      </c>
      <c r="J10" s="1">
        <v>5</v>
      </c>
      <c r="K10" s="1">
        <v>0</v>
      </c>
      <c r="L10" s="1">
        <v>65</v>
      </c>
      <c r="M10" s="1">
        <v>9</v>
      </c>
      <c r="N10" s="1">
        <v>0</v>
      </c>
      <c r="O10" s="1">
        <v>1</v>
      </c>
      <c r="P10" s="1">
        <v>2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24</v>
      </c>
      <c r="AA10" s="1">
        <v>3</v>
      </c>
      <c r="AB10" s="1">
        <v>2</v>
      </c>
      <c r="AC10" s="1">
        <v>2</v>
      </c>
    </row>
    <row r="11" spans="1:30">
      <c r="A11" s="1">
        <v>18.5</v>
      </c>
      <c r="B11" s="10">
        <v>1</v>
      </c>
      <c r="C11" s="9">
        <f t="shared" si="0"/>
        <v>99</v>
      </c>
      <c r="D11" s="1">
        <v>0</v>
      </c>
      <c r="E11" s="1">
        <v>0</v>
      </c>
      <c r="F11" s="1">
        <v>0</v>
      </c>
      <c r="G11" s="1">
        <v>14</v>
      </c>
      <c r="H11" s="1">
        <v>0</v>
      </c>
      <c r="I11" s="1">
        <v>4</v>
      </c>
      <c r="J11" s="1">
        <v>0</v>
      </c>
      <c r="K11" s="1">
        <v>0</v>
      </c>
      <c r="L11" s="1">
        <v>7</v>
      </c>
      <c r="M11" s="1">
        <v>8</v>
      </c>
      <c r="N11" s="1">
        <v>0</v>
      </c>
      <c r="O11" s="1">
        <v>1</v>
      </c>
      <c r="P11" s="1">
        <v>1</v>
      </c>
      <c r="Q11" s="1">
        <v>0</v>
      </c>
      <c r="R11" s="1">
        <v>3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</v>
      </c>
      <c r="Y11" s="1">
        <v>0</v>
      </c>
      <c r="Z11" s="1">
        <v>50</v>
      </c>
      <c r="AA11" s="1">
        <v>8</v>
      </c>
      <c r="AB11" s="1">
        <v>2</v>
      </c>
      <c r="AC11" s="1">
        <v>0</v>
      </c>
    </row>
    <row r="12" spans="1:30">
      <c r="A12" s="1">
        <v>20.5</v>
      </c>
      <c r="B12" s="10">
        <v>1</v>
      </c>
      <c r="C12" s="9">
        <f t="shared" si="0"/>
        <v>105</v>
      </c>
      <c r="D12" s="1">
        <v>0</v>
      </c>
      <c r="E12" s="1">
        <v>0</v>
      </c>
      <c r="F12" s="1">
        <v>0</v>
      </c>
      <c r="G12" s="1">
        <v>19</v>
      </c>
      <c r="H12" s="1">
        <v>0</v>
      </c>
      <c r="I12" s="1">
        <v>3</v>
      </c>
      <c r="J12" s="1">
        <v>0</v>
      </c>
      <c r="K12" s="1">
        <v>0</v>
      </c>
      <c r="L12" s="1">
        <v>16</v>
      </c>
      <c r="M12" s="1">
        <v>16</v>
      </c>
      <c r="N12" s="1">
        <v>0</v>
      </c>
      <c r="O12" s="1">
        <v>0</v>
      </c>
      <c r="P12" s="1">
        <v>4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3</v>
      </c>
      <c r="Y12" s="1">
        <v>1</v>
      </c>
      <c r="Z12" s="1">
        <v>18</v>
      </c>
      <c r="AA12" s="1">
        <v>18</v>
      </c>
      <c r="AB12" s="1">
        <v>3</v>
      </c>
      <c r="AC12" s="1">
        <v>3</v>
      </c>
    </row>
    <row r="13" spans="1:30">
      <c r="A13" s="1">
        <v>22.5</v>
      </c>
      <c r="B13" s="10">
        <v>1</v>
      </c>
      <c r="C13" s="9">
        <f t="shared" si="0"/>
        <v>92</v>
      </c>
      <c r="D13" s="1">
        <v>0</v>
      </c>
      <c r="E13" s="1">
        <v>0</v>
      </c>
      <c r="F13" s="1">
        <v>0</v>
      </c>
      <c r="G13" s="1">
        <v>20</v>
      </c>
      <c r="H13" s="1">
        <v>0</v>
      </c>
      <c r="I13" s="1">
        <v>1</v>
      </c>
      <c r="J13" s="1">
        <v>1</v>
      </c>
      <c r="K13" s="1">
        <v>0</v>
      </c>
      <c r="L13" s="1">
        <v>19</v>
      </c>
      <c r="M13" s="1">
        <v>7</v>
      </c>
      <c r="N13" s="1">
        <v>0</v>
      </c>
      <c r="O13" s="1">
        <v>7</v>
      </c>
      <c r="P13" s="1">
        <v>3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22</v>
      </c>
      <c r="AA13" s="1">
        <v>6</v>
      </c>
      <c r="AB13" s="1">
        <v>5</v>
      </c>
      <c r="AC13" s="1">
        <v>1</v>
      </c>
    </row>
    <row r="14" spans="1:30">
      <c r="A14" s="1">
        <v>24.5</v>
      </c>
      <c r="B14" s="10">
        <v>1</v>
      </c>
      <c r="C14" s="9">
        <f t="shared" si="0"/>
        <v>76</v>
      </c>
      <c r="D14" s="5">
        <v>0</v>
      </c>
      <c r="E14" s="5">
        <v>0</v>
      </c>
      <c r="F14" s="5">
        <v>0</v>
      </c>
      <c r="G14" s="5">
        <v>5</v>
      </c>
      <c r="H14" s="5">
        <v>0</v>
      </c>
      <c r="I14" s="5">
        <v>0</v>
      </c>
      <c r="J14" s="5">
        <v>4</v>
      </c>
      <c r="K14" s="5">
        <v>0</v>
      </c>
      <c r="L14" s="5">
        <v>3</v>
      </c>
      <c r="M14" s="5">
        <v>7</v>
      </c>
      <c r="N14" s="5">
        <v>0</v>
      </c>
      <c r="O14" s="5">
        <v>2</v>
      </c>
      <c r="P14" s="5">
        <v>7</v>
      </c>
      <c r="Q14" s="1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1</v>
      </c>
      <c r="Y14" s="5">
        <v>3</v>
      </c>
      <c r="Z14" s="5">
        <v>37</v>
      </c>
      <c r="AA14" s="5">
        <v>6</v>
      </c>
      <c r="AB14" s="5">
        <v>1</v>
      </c>
      <c r="AC14" s="5">
        <v>0</v>
      </c>
    </row>
    <row r="15" spans="1:30">
      <c r="A15" s="1">
        <v>26.5</v>
      </c>
      <c r="B15" s="10">
        <v>1</v>
      </c>
      <c r="C15" s="9">
        <f t="shared" si="0"/>
        <v>68</v>
      </c>
      <c r="D15" s="5">
        <v>0</v>
      </c>
      <c r="E15" s="5">
        <v>0</v>
      </c>
      <c r="F15" s="5">
        <v>0</v>
      </c>
      <c r="G15" s="5">
        <v>3</v>
      </c>
      <c r="H15" s="5">
        <v>0</v>
      </c>
      <c r="I15" s="5">
        <v>4</v>
      </c>
      <c r="J15" s="5">
        <v>0</v>
      </c>
      <c r="K15" s="5">
        <v>1</v>
      </c>
      <c r="L15" s="5">
        <v>2</v>
      </c>
      <c r="M15" s="5">
        <v>5</v>
      </c>
      <c r="N15" s="7">
        <v>1</v>
      </c>
      <c r="O15" s="5">
        <v>2</v>
      </c>
      <c r="P15" s="5">
        <v>1</v>
      </c>
      <c r="Q15" s="1">
        <v>0</v>
      </c>
      <c r="R15" s="5">
        <v>0</v>
      </c>
      <c r="S15" s="5">
        <v>0</v>
      </c>
      <c r="T15" s="5">
        <v>0</v>
      </c>
      <c r="U15" s="5">
        <v>2</v>
      </c>
      <c r="V15" s="5">
        <v>0</v>
      </c>
      <c r="W15" s="5">
        <v>0</v>
      </c>
      <c r="X15" s="5">
        <v>0</v>
      </c>
      <c r="Y15" s="5">
        <v>6</v>
      </c>
      <c r="Z15" s="5">
        <v>33</v>
      </c>
      <c r="AA15" s="5">
        <v>5</v>
      </c>
      <c r="AB15" s="5">
        <v>1</v>
      </c>
      <c r="AC15" s="5">
        <v>2</v>
      </c>
    </row>
    <row r="16" spans="1:30">
      <c r="A16" s="1">
        <v>28.5</v>
      </c>
      <c r="B16" s="10">
        <v>1</v>
      </c>
      <c r="C16" s="9">
        <f t="shared" si="0"/>
        <v>53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4</v>
      </c>
      <c r="M16" s="5">
        <v>0</v>
      </c>
      <c r="N16" s="5">
        <v>0</v>
      </c>
      <c r="O16" s="5">
        <v>0</v>
      </c>
      <c r="P16" s="5">
        <v>0</v>
      </c>
      <c r="Q16" s="1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8</v>
      </c>
      <c r="Z16" s="5">
        <v>40</v>
      </c>
      <c r="AA16" s="5">
        <v>0</v>
      </c>
      <c r="AB16" s="5">
        <v>1</v>
      </c>
      <c r="AC16" s="5">
        <v>0</v>
      </c>
    </row>
    <row r="17" spans="1:29">
      <c r="A17" s="1">
        <v>30.5</v>
      </c>
      <c r="B17" s="10">
        <v>1</v>
      </c>
      <c r="C17" s="9">
        <f t="shared" si="0"/>
        <v>31</v>
      </c>
      <c r="D17" s="5">
        <v>0</v>
      </c>
      <c r="E17" s="5">
        <v>1</v>
      </c>
      <c r="F17" s="5">
        <v>1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4</v>
      </c>
      <c r="M17" s="5">
        <v>0</v>
      </c>
      <c r="N17" s="5">
        <v>0</v>
      </c>
      <c r="O17" s="5">
        <v>0</v>
      </c>
      <c r="P17" s="5">
        <v>0</v>
      </c>
      <c r="Q17" s="1">
        <v>0</v>
      </c>
      <c r="R17" s="5">
        <v>0</v>
      </c>
      <c r="S17" s="5">
        <v>1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24</v>
      </c>
      <c r="AA17" s="5">
        <v>0</v>
      </c>
      <c r="AB17" s="5">
        <v>0</v>
      </c>
      <c r="AC17" s="5">
        <v>0</v>
      </c>
    </row>
    <row r="18" spans="1:29">
      <c r="A18" s="1">
        <v>32.5</v>
      </c>
      <c r="B18" s="10">
        <v>1</v>
      </c>
      <c r="C18" s="9">
        <f t="shared" si="0"/>
        <v>72</v>
      </c>
      <c r="D18" s="5">
        <v>0</v>
      </c>
      <c r="E18" s="5">
        <v>0</v>
      </c>
      <c r="F18" s="5">
        <v>1</v>
      </c>
      <c r="G18" s="5">
        <v>1</v>
      </c>
      <c r="H18" s="5">
        <v>0</v>
      </c>
      <c r="I18" s="5">
        <v>0</v>
      </c>
      <c r="J18" s="5">
        <v>0</v>
      </c>
      <c r="K18" s="5">
        <v>0</v>
      </c>
      <c r="L18" s="5">
        <v>10</v>
      </c>
      <c r="M18" s="5">
        <v>0</v>
      </c>
      <c r="N18" s="5">
        <v>0</v>
      </c>
      <c r="O18" s="5">
        <v>0</v>
      </c>
      <c r="P18" s="5">
        <v>1</v>
      </c>
      <c r="Q18" s="1">
        <v>0</v>
      </c>
      <c r="R18" s="5">
        <v>0</v>
      </c>
      <c r="S18" s="5">
        <v>0</v>
      </c>
      <c r="T18" s="5">
        <v>0</v>
      </c>
      <c r="U18" s="5">
        <v>1</v>
      </c>
      <c r="V18" s="5">
        <v>0</v>
      </c>
      <c r="W18" s="5">
        <v>0</v>
      </c>
      <c r="X18" s="5">
        <v>0</v>
      </c>
      <c r="Y18" s="5">
        <v>1</v>
      </c>
      <c r="Z18" s="5">
        <v>57</v>
      </c>
      <c r="AA18" s="5">
        <v>0</v>
      </c>
      <c r="AB18" s="5">
        <v>0</v>
      </c>
      <c r="AC18" s="5">
        <v>0</v>
      </c>
    </row>
    <row r="19" spans="1:29">
      <c r="A19" s="1">
        <v>34.5</v>
      </c>
      <c r="B19" s="10">
        <v>1</v>
      </c>
      <c r="C19" s="9">
        <f t="shared" si="0"/>
        <v>57</v>
      </c>
      <c r="D19" s="5">
        <v>4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11</v>
      </c>
      <c r="M19" s="5">
        <v>0</v>
      </c>
      <c r="N19" s="5">
        <v>0</v>
      </c>
      <c r="O19" s="5">
        <v>0</v>
      </c>
      <c r="P19" s="5">
        <v>0</v>
      </c>
      <c r="Q19" s="1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2</v>
      </c>
      <c r="Z19" s="5">
        <v>34</v>
      </c>
      <c r="AA19" s="5">
        <v>0</v>
      </c>
      <c r="AB19" s="5">
        <v>6</v>
      </c>
      <c r="AC19" s="5">
        <v>0</v>
      </c>
    </row>
    <row r="20" spans="1:29">
      <c r="A20" s="1">
        <v>36.5</v>
      </c>
      <c r="B20" s="10">
        <v>1</v>
      </c>
      <c r="C20" s="9">
        <f t="shared" si="0"/>
        <v>34</v>
      </c>
      <c r="D20" s="5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19</v>
      </c>
      <c r="M20" s="1">
        <v>0</v>
      </c>
      <c r="N20" s="4">
        <v>1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13</v>
      </c>
      <c r="AA20" s="1">
        <v>1</v>
      </c>
      <c r="AB20" s="1">
        <v>0</v>
      </c>
      <c r="AC20" s="1">
        <v>0</v>
      </c>
    </row>
    <row r="21" spans="1:29">
      <c r="A21" s="1">
        <v>38.5</v>
      </c>
      <c r="B21" s="10">
        <v>1</v>
      </c>
      <c r="C21" s="9">
        <f t="shared" si="0"/>
        <v>51</v>
      </c>
      <c r="D21" s="5">
        <v>6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10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33</v>
      </c>
      <c r="AA21" s="1">
        <v>0</v>
      </c>
      <c r="AB21" s="1">
        <v>2</v>
      </c>
      <c r="AC21" s="1">
        <v>0</v>
      </c>
    </row>
    <row r="22" spans="1:29">
      <c r="A22" s="1">
        <v>40.5</v>
      </c>
      <c r="B22" s="10">
        <v>1</v>
      </c>
      <c r="C22" s="9">
        <f t="shared" si="0"/>
        <v>52</v>
      </c>
      <c r="D22" s="5">
        <v>0</v>
      </c>
      <c r="E22" s="1">
        <v>0</v>
      </c>
      <c r="F22" s="1">
        <v>2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19</v>
      </c>
      <c r="M22" s="1">
        <v>0</v>
      </c>
      <c r="N22" s="1">
        <v>0</v>
      </c>
      <c r="O22" s="1">
        <v>0</v>
      </c>
      <c r="P22" s="1">
        <v>1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29</v>
      </c>
      <c r="AA22" s="1">
        <v>0</v>
      </c>
      <c r="AB22" s="1">
        <v>0</v>
      </c>
      <c r="AC22" s="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7"/>
  <sheetViews>
    <sheetView tabSelected="1" topLeftCell="A6" workbookViewId="0">
      <selection activeCell="F14" sqref="F14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3" ht="27" customHeight="1">
      <c r="A1" s="13" t="s">
        <v>25</v>
      </c>
      <c r="B1" s="13" t="s">
        <v>27</v>
      </c>
      <c r="C1" s="13" t="s">
        <v>31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4"/>
      <c r="B2" s="14" t="s">
        <v>48</v>
      </c>
      <c r="C2" s="14">
        <v>2016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20" customHeight="1">
      <c r="A5" s="15" t="s">
        <v>32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0">
      <c r="A6" s="16" t="s">
        <v>25</v>
      </c>
      <c r="B6" s="16" t="s">
        <v>27</v>
      </c>
      <c r="C6" s="17" t="s">
        <v>33</v>
      </c>
      <c r="D6" s="17" t="s">
        <v>34</v>
      </c>
      <c r="E6" s="17" t="s">
        <v>35</v>
      </c>
      <c r="F6" s="17" t="s">
        <v>36</v>
      </c>
      <c r="G6" s="17" t="s">
        <v>37</v>
      </c>
      <c r="H6" s="17" t="s">
        <v>38</v>
      </c>
      <c r="I6" s="11"/>
      <c r="J6" s="11"/>
      <c r="K6" s="11"/>
      <c r="L6" s="11"/>
    </row>
    <row r="7" spans="1:13">
      <c r="A7" s="18"/>
      <c r="B7" s="18" t="s">
        <v>48</v>
      </c>
      <c r="C7" s="18" t="s">
        <v>49</v>
      </c>
      <c r="D7" s="18">
        <v>8.5</v>
      </c>
      <c r="E7" s="18">
        <v>1</v>
      </c>
      <c r="F7" s="18">
        <v>-499</v>
      </c>
      <c r="G7" s="18">
        <v>34</v>
      </c>
      <c r="H7" s="18"/>
      <c r="I7" s="11"/>
      <c r="J7" s="11"/>
      <c r="K7" s="11"/>
      <c r="L7" s="11"/>
    </row>
    <row r="8" spans="1:13">
      <c r="A8" s="18"/>
      <c r="B8" s="18"/>
      <c r="C8" s="18" t="s">
        <v>50</v>
      </c>
      <c r="D8" s="18">
        <v>24.5</v>
      </c>
      <c r="E8" s="18">
        <v>1</v>
      </c>
      <c r="F8" s="18">
        <v>1650</v>
      </c>
      <c r="G8" s="18">
        <v>33</v>
      </c>
      <c r="H8" s="18"/>
      <c r="I8" s="11"/>
      <c r="J8" s="11"/>
      <c r="K8" s="11"/>
      <c r="L8" s="11"/>
    </row>
    <row r="9" spans="1:13">
      <c r="A9" s="18"/>
      <c r="B9" s="18"/>
      <c r="C9" s="18" t="s">
        <v>51</v>
      </c>
      <c r="D9" s="18">
        <v>40.5</v>
      </c>
      <c r="E9" s="18">
        <v>1</v>
      </c>
      <c r="F9" s="18">
        <v>1865</v>
      </c>
      <c r="G9" s="18">
        <v>30</v>
      </c>
      <c r="H9" s="18"/>
      <c r="I9" s="11"/>
      <c r="J9" s="11"/>
      <c r="K9" s="11"/>
      <c r="L9" s="11"/>
    </row>
    <row r="10" spans="1:13">
      <c r="A10" s="18"/>
      <c r="B10" s="18"/>
      <c r="C10" s="18" t="s">
        <v>52</v>
      </c>
      <c r="D10" s="18">
        <v>55.5</v>
      </c>
      <c r="E10" s="18">
        <v>1</v>
      </c>
      <c r="F10" s="18">
        <v>465</v>
      </c>
      <c r="G10" s="18">
        <v>30</v>
      </c>
      <c r="H10" s="18"/>
      <c r="I10" s="11"/>
      <c r="J10" s="11"/>
      <c r="K10" s="11"/>
      <c r="L10" s="11"/>
    </row>
    <row r="11" spans="1:13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  <row r="12" spans="1:13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>
      <c r="A13" s="15" t="s">
        <v>39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30">
      <c r="A14" s="16" t="s">
        <v>25</v>
      </c>
      <c r="B14" s="16" t="s">
        <v>27</v>
      </c>
      <c r="C14" s="16" t="s">
        <v>40</v>
      </c>
      <c r="D14" s="17" t="s">
        <v>34</v>
      </c>
      <c r="E14" s="17" t="s">
        <v>41</v>
      </c>
      <c r="F14" s="17" t="s">
        <v>35</v>
      </c>
      <c r="G14" s="19" t="s">
        <v>42</v>
      </c>
      <c r="H14" s="19" t="s">
        <v>43</v>
      </c>
      <c r="I14" s="16" t="s">
        <v>44</v>
      </c>
      <c r="J14" s="19" t="s">
        <v>45</v>
      </c>
      <c r="K14" s="16" t="s">
        <v>46</v>
      </c>
      <c r="L14" s="20" t="s">
        <v>47</v>
      </c>
    </row>
    <row r="15" spans="1:13">
      <c r="A15" s="18"/>
      <c r="B15" s="18" t="s">
        <v>48</v>
      </c>
      <c r="C15" s="18"/>
      <c r="D15" s="18">
        <f>E15-0.5</f>
        <v>0.5</v>
      </c>
      <c r="E15" s="18">
        <v>1</v>
      </c>
      <c r="F15" s="18">
        <v>1</v>
      </c>
      <c r="G15" s="18">
        <v>4.1450000000000001E-2</v>
      </c>
      <c r="H15" s="18">
        <v>65.213584699999998</v>
      </c>
      <c r="I15" s="18">
        <v>3.7124339690000001</v>
      </c>
      <c r="J15" s="18"/>
      <c r="K15" s="18"/>
      <c r="L15" s="18"/>
      <c r="M15" s="21"/>
    </row>
    <row r="16" spans="1:13" ht="14" customHeight="1">
      <c r="A16" s="18"/>
      <c r="B16" s="18"/>
      <c r="C16" s="18"/>
      <c r="D16" s="18">
        <f t="shared" ref="D16:D36" si="0">E16-0.5</f>
        <v>2.5</v>
      </c>
      <c r="E16" s="18">
        <v>3</v>
      </c>
      <c r="F16" s="18">
        <v>1</v>
      </c>
      <c r="G16" s="18">
        <v>4.9279999999999997E-2</v>
      </c>
      <c r="H16" s="18">
        <v>104.996255</v>
      </c>
      <c r="I16" s="18">
        <v>6.2430052590000003</v>
      </c>
      <c r="J16" s="18"/>
      <c r="K16" s="18"/>
      <c r="L16" s="18"/>
      <c r="M16" s="21"/>
    </row>
    <row r="17" spans="1:12">
      <c r="A17" s="18"/>
      <c r="B17" s="18"/>
      <c r="C17" s="18"/>
      <c r="D17" s="18">
        <f t="shared" si="0"/>
        <v>4.5</v>
      </c>
      <c r="E17" s="18">
        <v>5</v>
      </c>
      <c r="F17" s="18">
        <v>1</v>
      </c>
      <c r="G17" s="18">
        <v>4.9439999999999998E-2</v>
      </c>
      <c r="H17" s="18">
        <v>123.41341009999999</v>
      </c>
      <c r="I17" s="18">
        <v>4.3910030109999996</v>
      </c>
      <c r="J17" s="18"/>
      <c r="K17" s="18"/>
      <c r="L17" s="18"/>
    </row>
    <row r="18" spans="1:12">
      <c r="A18" s="18"/>
      <c r="B18" s="18"/>
      <c r="C18" s="18"/>
      <c r="D18" s="18">
        <f t="shared" si="0"/>
        <v>6.5</v>
      </c>
      <c r="E18" s="18">
        <v>7</v>
      </c>
      <c r="F18" s="18">
        <v>1</v>
      </c>
      <c r="G18" s="18">
        <v>5.212E-2</v>
      </c>
      <c r="H18" s="18">
        <v>85.502044569999995</v>
      </c>
      <c r="I18" s="18">
        <v>3.2097803200000001</v>
      </c>
      <c r="J18" s="18"/>
      <c r="K18" s="18"/>
      <c r="L18" s="18"/>
    </row>
    <row r="19" spans="1:12">
      <c r="A19" s="18"/>
      <c r="B19" s="18"/>
      <c r="C19" s="18"/>
      <c r="D19" s="18">
        <f t="shared" si="0"/>
        <v>8.5</v>
      </c>
      <c r="E19" s="18">
        <v>9</v>
      </c>
      <c r="F19" s="18">
        <v>1</v>
      </c>
      <c r="G19" s="18">
        <v>5.3760000000000002E-2</v>
      </c>
      <c r="H19" s="18">
        <v>94.838446779999998</v>
      </c>
      <c r="I19" s="18">
        <v>3.499783517</v>
      </c>
      <c r="J19" s="18"/>
      <c r="K19" s="18"/>
      <c r="L19" s="18"/>
    </row>
    <row r="20" spans="1:12">
      <c r="A20" s="18"/>
      <c r="B20" s="18"/>
      <c r="C20" s="18"/>
      <c r="D20" s="18">
        <f t="shared" si="0"/>
        <v>10.5</v>
      </c>
      <c r="E20" s="18">
        <v>11</v>
      </c>
      <c r="F20" s="18">
        <v>1</v>
      </c>
      <c r="G20" s="18">
        <v>0.10793999999999999</v>
      </c>
      <c r="H20" s="18">
        <v>100.6919508</v>
      </c>
      <c r="I20" s="18">
        <v>3.2547707789999998</v>
      </c>
      <c r="J20" s="18"/>
      <c r="K20" s="18"/>
      <c r="L20" s="18"/>
    </row>
    <row r="21" spans="1:12">
      <c r="A21" s="18"/>
      <c r="B21" s="18"/>
      <c r="C21" s="18"/>
      <c r="D21" s="18">
        <f t="shared" si="0"/>
        <v>12.5</v>
      </c>
      <c r="E21" s="18">
        <v>13</v>
      </c>
      <c r="F21" s="18">
        <v>1</v>
      </c>
      <c r="G21" s="18">
        <v>0.16136</v>
      </c>
      <c r="H21" s="18">
        <v>88.018506590000001</v>
      </c>
      <c r="I21" s="18">
        <v>2.498268231</v>
      </c>
      <c r="J21" s="18"/>
      <c r="K21" s="18"/>
      <c r="L21" s="18"/>
    </row>
    <row r="22" spans="1:12">
      <c r="A22" s="18"/>
      <c r="B22" s="18"/>
      <c r="C22" s="18"/>
      <c r="D22" s="18">
        <f t="shared" si="0"/>
        <v>14.5</v>
      </c>
      <c r="E22" s="18">
        <v>15</v>
      </c>
      <c r="F22" s="18">
        <v>1</v>
      </c>
      <c r="G22" s="18">
        <v>0.1615</v>
      </c>
      <c r="H22" s="18">
        <v>71.755758150000005</v>
      </c>
      <c r="I22" s="18">
        <v>2.3767897929999999</v>
      </c>
      <c r="J22" s="18"/>
      <c r="K22" s="18"/>
      <c r="L22" s="18"/>
    </row>
    <row r="23" spans="1:12">
      <c r="A23" s="18"/>
      <c r="B23" s="18"/>
      <c r="C23" s="18"/>
      <c r="D23" s="18">
        <f t="shared" si="0"/>
        <v>16.5</v>
      </c>
      <c r="E23" s="18">
        <v>17</v>
      </c>
      <c r="F23" s="18">
        <v>1</v>
      </c>
      <c r="G23" s="18">
        <v>0.20721999999999999</v>
      </c>
      <c r="H23" s="18">
        <v>42.405998619999998</v>
      </c>
      <c r="I23" s="18">
        <v>1.517255225</v>
      </c>
      <c r="J23" s="18"/>
      <c r="K23" s="18"/>
      <c r="L23" s="18"/>
    </row>
    <row r="24" spans="1:12">
      <c r="A24" s="18"/>
      <c r="B24" s="18"/>
      <c r="C24" s="18"/>
      <c r="D24" s="18">
        <f t="shared" si="0"/>
        <v>18.5</v>
      </c>
      <c r="E24" s="18">
        <v>19</v>
      </c>
      <c r="F24" s="18">
        <v>1</v>
      </c>
      <c r="G24" s="18">
        <v>0.22658</v>
      </c>
      <c r="H24" s="18">
        <v>35.282902460000003</v>
      </c>
      <c r="I24" s="18">
        <v>1.4382389499999999</v>
      </c>
      <c r="J24" s="18"/>
      <c r="K24" s="18"/>
      <c r="L24" s="18"/>
    </row>
    <row r="25" spans="1:12">
      <c r="A25" s="18"/>
      <c r="B25" s="18"/>
      <c r="C25" s="18"/>
      <c r="D25" s="18">
        <f t="shared" si="0"/>
        <v>20.5</v>
      </c>
      <c r="E25" s="18">
        <v>21</v>
      </c>
      <c r="F25" s="18">
        <v>1</v>
      </c>
      <c r="G25" s="18">
        <v>0.25131999999999999</v>
      </c>
      <c r="H25" s="18">
        <v>13.941221479999999</v>
      </c>
      <c r="I25" s="18">
        <v>0.78102332200000002</v>
      </c>
      <c r="J25" s="18"/>
      <c r="K25" s="18"/>
      <c r="L25" s="18"/>
    </row>
    <row r="26" spans="1:12">
      <c r="A26" s="18"/>
      <c r="B26" s="18"/>
      <c r="C26" s="18"/>
      <c r="D26" s="18">
        <f t="shared" si="0"/>
        <v>22.5</v>
      </c>
      <c r="E26" s="18">
        <v>23</v>
      </c>
      <c r="F26" s="18">
        <v>1</v>
      </c>
      <c r="G26" s="18">
        <v>0.26545999999999997</v>
      </c>
      <c r="H26" s="18">
        <v>9.8133675569999994</v>
      </c>
      <c r="I26" s="18">
        <v>0.75564467599999996</v>
      </c>
      <c r="J26" s="18"/>
      <c r="K26" s="18"/>
      <c r="L26" s="18"/>
    </row>
    <row r="27" spans="1:12">
      <c r="A27" s="18"/>
      <c r="B27" s="18"/>
      <c r="C27" s="18"/>
      <c r="D27" s="18">
        <f t="shared" si="0"/>
        <v>24.5</v>
      </c>
      <c r="E27" s="18">
        <v>25</v>
      </c>
      <c r="F27" s="18">
        <v>1</v>
      </c>
      <c r="G27" s="18">
        <v>0.23003999999999999</v>
      </c>
      <c r="H27" s="18">
        <v>7.5949726660000003</v>
      </c>
      <c r="I27" s="18">
        <v>0.60769148299999998</v>
      </c>
      <c r="J27" s="18"/>
      <c r="K27" s="18"/>
      <c r="L27" s="18"/>
    </row>
    <row r="28" spans="1:12">
      <c r="A28" s="18"/>
      <c r="B28" s="18"/>
      <c r="C28" s="18"/>
      <c r="D28" s="18">
        <f t="shared" si="0"/>
        <v>26.5</v>
      </c>
      <c r="E28" s="18">
        <v>27</v>
      </c>
      <c r="F28" s="18">
        <v>1</v>
      </c>
      <c r="G28" s="18">
        <v>0.21478</v>
      </c>
      <c r="H28" s="18">
        <v>5.9645905250000002</v>
      </c>
      <c r="I28" s="18">
        <v>0.370938826</v>
      </c>
      <c r="J28" s="18"/>
      <c r="K28" s="18"/>
      <c r="L28" s="18"/>
    </row>
    <row r="29" spans="1:12">
      <c r="A29" s="18"/>
      <c r="B29" s="18"/>
      <c r="C29" s="18"/>
      <c r="D29" s="18">
        <f t="shared" si="0"/>
        <v>28.5</v>
      </c>
      <c r="E29" s="18">
        <v>29</v>
      </c>
      <c r="F29" s="18">
        <v>1</v>
      </c>
      <c r="G29" s="18">
        <v>0.24514</v>
      </c>
      <c r="H29" s="18">
        <v>5.6258085820000003</v>
      </c>
      <c r="I29" s="18">
        <v>0.32410879300000001</v>
      </c>
      <c r="J29" s="18"/>
      <c r="K29" s="18"/>
      <c r="L29" s="18"/>
    </row>
    <row r="30" spans="1:12">
      <c r="A30" s="18"/>
      <c r="B30" s="18"/>
      <c r="C30" s="18"/>
      <c r="D30" s="18">
        <f t="shared" si="0"/>
        <v>30.5</v>
      </c>
      <c r="E30" s="18">
        <v>31</v>
      </c>
      <c r="F30" s="18">
        <v>1</v>
      </c>
      <c r="G30" s="18">
        <v>0.23447999999999999</v>
      </c>
      <c r="H30" s="18">
        <v>6.5279505689999997</v>
      </c>
      <c r="I30" s="18">
        <v>0.44603214099999999</v>
      </c>
      <c r="J30" s="18"/>
      <c r="K30" s="18"/>
      <c r="L30" s="18"/>
    </row>
    <row r="31" spans="1:12">
      <c r="A31" s="18"/>
      <c r="B31" s="18"/>
      <c r="C31" s="18"/>
      <c r="D31" s="18">
        <f t="shared" si="0"/>
        <v>32.5</v>
      </c>
      <c r="E31" s="18">
        <v>33</v>
      </c>
      <c r="F31" s="18">
        <v>1</v>
      </c>
      <c r="G31" s="18">
        <v>0.2258</v>
      </c>
      <c r="H31" s="18">
        <v>7.8012075589999998</v>
      </c>
      <c r="I31" s="18">
        <v>0.49063942999999999</v>
      </c>
      <c r="J31" s="18"/>
      <c r="K31" s="18"/>
      <c r="L31" s="18"/>
    </row>
    <row r="32" spans="1:12">
      <c r="A32" s="18"/>
      <c r="B32" s="18"/>
      <c r="C32" s="18"/>
      <c r="D32" s="18">
        <f t="shared" si="0"/>
        <v>34.5</v>
      </c>
      <c r="E32" s="18">
        <v>35</v>
      </c>
      <c r="F32" s="18">
        <v>1</v>
      </c>
      <c r="G32" s="18">
        <v>0.18482000000000001</v>
      </c>
      <c r="H32" s="18">
        <v>6.2205119120000001</v>
      </c>
      <c r="I32" s="18">
        <v>0.483892349</v>
      </c>
      <c r="J32" s="18"/>
      <c r="K32" s="18"/>
      <c r="L32" s="18"/>
    </row>
    <row r="33" spans="1:12">
      <c r="A33" s="18"/>
      <c r="B33" s="18"/>
      <c r="C33" s="18"/>
      <c r="D33" s="18">
        <f t="shared" si="0"/>
        <v>36.5</v>
      </c>
      <c r="E33" s="18">
        <v>37</v>
      </c>
      <c r="F33" s="18">
        <v>1</v>
      </c>
      <c r="G33" s="18">
        <v>0.19786000000000001</v>
      </c>
      <c r="H33" s="18">
        <v>6.4512252229999998</v>
      </c>
      <c r="I33" s="18">
        <v>0.43884670799999997</v>
      </c>
      <c r="J33" s="18"/>
      <c r="K33" s="18"/>
      <c r="L33" s="18"/>
    </row>
    <row r="34" spans="1:12">
      <c r="A34" s="18"/>
      <c r="B34" s="18"/>
      <c r="C34" s="18"/>
      <c r="D34" s="18">
        <f t="shared" si="0"/>
        <v>38.5</v>
      </c>
      <c r="E34" s="18">
        <v>39</v>
      </c>
      <c r="F34" s="18">
        <v>1</v>
      </c>
      <c r="G34" s="18">
        <v>0.18210000000000001</v>
      </c>
      <c r="H34" s="18">
        <v>9.9171781190000008</v>
      </c>
      <c r="I34" s="18">
        <v>0.72561228499999997</v>
      </c>
      <c r="J34" s="18"/>
      <c r="K34" s="18"/>
      <c r="L34" s="18"/>
    </row>
    <row r="35" spans="1:12">
      <c r="A35" s="18"/>
      <c r="B35" s="18"/>
      <c r="C35" s="18"/>
      <c r="D35" s="18">
        <f t="shared" si="0"/>
        <v>40.5</v>
      </c>
      <c r="E35" s="18">
        <v>41</v>
      </c>
      <c r="F35" s="18">
        <v>1</v>
      </c>
      <c r="G35" s="18">
        <v>0.17899999999999999</v>
      </c>
      <c r="H35" s="18">
        <v>5.6607051410000002</v>
      </c>
      <c r="I35" s="18">
        <v>0.76021341499999995</v>
      </c>
      <c r="J35" s="18"/>
      <c r="K35" s="18"/>
      <c r="L35" s="18"/>
    </row>
    <row r="36" spans="1:12">
      <c r="A36" s="18"/>
      <c r="B36" s="18"/>
      <c r="C36" s="18"/>
      <c r="D36" s="18">
        <f t="shared" si="0"/>
        <v>42.5</v>
      </c>
      <c r="E36" s="18">
        <v>43</v>
      </c>
      <c r="F36" s="18">
        <v>1</v>
      </c>
      <c r="G36" s="18">
        <v>0.17104</v>
      </c>
      <c r="H36" s="18">
        <v>6.2765209469999999</v>
      </c>
      <c r="I36" s="18">
        <v>0.524954637</v>
      </c>
      <c r="J36" s="18"/>
      <c r="K36" s="18"/>
      <c r="L36" s="18"/>
    </row>
    <row r="37" spans="1:1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2022-06-21T06:10:02Z</dcterms:modified>
  <cp:category/>
  <cp:contentStatus/>
</cp:coreProperties>
</file>